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1 Геворгян, Аксено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<sst xmlns="http://schemas.openxmlformats.org/spreadsheetml/2006/main" count="105" uniqueCount="96">
  <si>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</si>
  <si>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</si>
  <si>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</si>
  <si>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</si>
  <si>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</si>
  <si>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</si>
  <si>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</si>
  <si>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</si>
  <si>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</si>
  <si>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</si>
  <si>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</si>
  <si>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</si>
  <si>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</si>
  <si>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</si>
  <si>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</si>
  <si>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</si>
  <si>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</si>
  <si>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</si>
  <si>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</si>
  <si>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</si>
  <si>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</si>
  <si>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</si>
  <si>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</si>
  <si>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</si>
  <si>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</si>
  <si>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</si>
  <si>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</si>
  <si>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</si>
  <si>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</si>
  <si>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</si>
  <si>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</si>
  <si>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</si>
  <si>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</si>
  <si>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</si>
  <si>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</si>
  <si>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</si>
  <si>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</si>
  <si>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</si>
  <si>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</si>
  <si>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</si>
  <si>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</si>
  <si>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</si>
  <si>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</si>
  <si>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</si>
  <si>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</si>
  <si>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</si>
  <si>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</si>
  <si>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</si>
  <si>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</si>
  <si>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</si>
  <si>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</si>
  <si>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</si>
  <si>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</si>
  <si>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</si>
  <si>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</si>
  <si>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</si>
  <si>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</si>
  <si>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</si>
  <si>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</si>
  <si>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</si>
  <si>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</si>
  <si>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</si>
  <si>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</si>
  <si>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</si>
  <si>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</si>
  <si>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</si>
  <si>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</si>
  <si>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</si>
  <si>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</si>
  <si>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</si>
  <si>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</si>
  <si>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</si>
  <si>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</si>
  <si>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</si>
  <si>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</si>
  <si>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</si>
  <si>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</si>
  <si>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</si>
  <si>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</si>
  <si>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</si>
  <si>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</si>
  <si>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</si>
  <si>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</si>
  <si>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</si>
  <si>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</si>
  <si>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</si>
  <si>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</si>
  <si>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</si>
  <si>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</si>
  <si>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</si>
  <si>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</si>
  <si>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I-339179</t>
  </si>
  <si>
    <t>387 от 09.02.2026</t>
  </si>
  <si>
    <t xml:space="preserve">Выполнение СМР, ПНР </t>
  </si>
  <si>
    <t>Строительство ВЛИ-0,38 кВ от ВЛИ-0,38 кВ от ТП-10/0,4кВ № 955, ПС №140 "Радищево", в т.ч. ПИР, МО, Солнечногорский р-н, г. Солнечногорск, ул. Колхозная</t>
  </si>
  <si>
    <t>г. Солнечногорск, ул. Колхозная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</si>
</sst>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2"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91</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92</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95</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93</v>
      </c>
      <c r="E21" s="123"/>
      <c r="F21" s="123"/>
      <c r="G21" s="123"/>
      <c r="H21" s="123"/>
      <c r="I21" s="123"/>
      <c r="J21" s="123"/>
      <c r="K21" s="123"/>
      <c r="L21" s="123"/>
      <c r="M21" s="123"/>
      <c r="N21" s="123"/>
      <c r="O21" s="123"/>
      <c r="P21" s="123"/>
      <c r="Q21" s="123"/>
    </row>
    <row r="22" spans="2:17" ht="43.5" customHeight="1">
      <c r="B22" s="31"/>
      <c r="C22" s="50" t="s">
        <v>57</v>
      </c>
      <c r="D22" s="108" t="s">
        <v>94</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89</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131680.70000000001</v>
      </c>
      <c r="F54" s="178"/>
      <c r="G54" s="64" t="s">
        <v>66</v>
      </c>
      <c r="H54" s="64" t="s">
        <v>86</v>
      </c>
      <c r="I54" s="64"/>
      <c r="J54" s="64"/>
      <c r="M54" s="63"/>
      <c r="N54" s="63"/>
      <c r="O54" s="63"/>
      <c r="P54" s="63"/>
      <c r="Q54" s="63"/>
      <c r="S54" s="66">
        <f>E54/1.22</f>
        <v>107935.00000000001</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122439.2</v>
      </c>
      <c r="G59" s="69" t="s">
        <v>66</v>
      </c>
      <c r="H59" s="70"/>
      <c r="M59" s="71"/>
      <c r="N59" s="72"/>
      <c r="O59" s="72"/>
      <c r="P59" s="73"/>
      <c r="Q59" s="103"/>
      <c r="R59" s="104">
        <f>S59*1.22</f>
        <v>122439.2</v>
      </c>
      <c r="S59" s="106">
        <v>100360</v>
      </c>
    </row>
    <row r="60" spans="2:19" ht="18.75">
      <c r="C60" s="151" t="s">
        <v>46</v>
      </c>
      <c r="D60" s="152"/>
      <c r="E60" s="152"/>
      <c r="F60" s="68">
        <f t="shared" si="0"/>
        <v>7295.5999999999995</v>
      </c>
      <c r="G60" s="69" t="s">
        <v>66</v>
      </c>
      <c r="H60" s="70"/>
      <c r="M60" s="71"/>
      <c r="N60" s="73"/>
      <c r="O60" s="72"/>
      <c r="P60" s="73"/>
      <c r="Q60" s="103"/>
      <c r="R60" s="104">
        <f>S60*1.22</f>
        <v>7295.5999999999995</v>
      </c>
      <c r="S60" s="106">
        <v>5980</v>
      </c>
    </row>
    <row r="61" spans="2:19" ht="18.75">
      <c r="C61" s="151" t="s">
        <v>0</v>
      </c>
      <c r="D61" s="152"/>
      <c r="E61" s="152"/>
      <c r="F61" s="68">
        <f t="shared" si="0"/>
        <v>0</v>
      </c>
      <c r="G61" s="69" t="s">
        <v>66</v>
      </c>
      <c r="H61" s="70"/>
      <c r="M61" s="74"/>
      <c r="N61" s="75"/>
      <c r="O61" s="75"/>
      <c r="P61" s="75"/>
      <c r="Q61" s="75"/>
      <c r="R61" s="104">
        <f>S61*1.22</f>
        <v>0</v>
      </c>
      <c r="S61" s="106">
        <v>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1945.8999999999999</v>
      </c>
      <c r="G63" s="69" t="s">
        <v>66</v>
      </c>
      <c r="H63" s="63"/>
      <c r="I63" s="63"/>
      <c r="J63" s="63"/>
      <c r="K63" s="63"/>
      <c r="L63" s="63"/>
      <c r="M63" s="63"/>
      <c r="N63" s="63"/>
      <c r="O63" s="63"/>
      <c r="P63" s="63"/>
      <c r="Q63" s="63"/>
      <c r="R63" s="104">
        <f>S63*1.22</f>
        <v>1945.8999999999999</v>
      </c>
      <c r="S63" s="104">
        <v>1595</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6"/>
      <c r="K83" s="167"/>
      <c r="L83" s="167"/>
      <c r="M83" s="100"/>
      <c r="N83" s="102" t="s">
        <v>88</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2026-06-17T06:13:24Z</dcterms:modified>
</cp:coreProperties>
</file>